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8" i="11"/>
  <c r="E21" l="1"/>
  <c r="G29" l="1"/>
  <c r="H29" s="1"/>
  <c r="G27" l="1"/>
  <c r="H27" s="1"/>
  <c r="G26"/>
  <c r="H26" s="1"/>
  <c r="G25"/>
  <c r="H25" s="1"/>
  <c r="G24"/>
  <c r="H24" s="1"/>
  <c r="H23"/>
  <c r="G23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8" l="1"/>
  <c r="H16"/>
  <c r="H34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<sst xmlns="http://schemas.openxmlformats.org/spreadsheetml/2006/main" count="89" uniqueCount="70">
  <si>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</si>
  <si>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</si>
  <si>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</si>
  <si>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</si>
  <si>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</si>
  <si>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</si>
  <si>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</si>
  <si>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</si>
  <si>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</si>
  <si>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</si>
  <si>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</si>
  <si>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</si>
  <si>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</si>
  <si>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</si>
  <si>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</si>
  <si>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</si>
  <si>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</si>
  <si>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</si>
  <si>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</si>
  <si>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</si>
  <si>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</si>
  <si>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</si>
  <si>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</si>
  <si>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</si>
  <si>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</si>
  <si>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</si>
  <si>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</si>
  <si>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</si>
  <si>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</si>
  <si>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</si>
  <si>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</si>
  <si>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</si>
  <si>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</si>
  <si>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</si>
  <si>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</si>
  <si>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</si>
  <si>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</si>
  <si>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</si>
  <si>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</si>
  <si>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</si>
  <si>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</si>
  <si>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</si>
  <si>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</si>
  <si>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</si>
  <si>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</si>
  <si>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</si>
  <si>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</si>
  <si>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</si>
  <si>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</si>
  <si>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</si>
  <si>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</si>
  <si>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</si>
  <si>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</si>
  <si>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</si>
  <si>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</si>
  <si>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</si>
  <si>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</si>
  <si>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</si>
  <si>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</si>
  <si>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</si>
  <si>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</si>
  <si>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</si>
  <si>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</si>
  <si>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</si>
  <si>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</si>
  <si>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</si>
  <si>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</si>
  <si>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</si>
  <si>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EMEB PROFª  MARIA AMALIA BONFANTI LEMOS</t>
  </si>
  <si>
    <t>RUA SILVIA OLIVEIRA LIMA CURY, 100 - JD. IMPERIAL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</si>
</sst>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4"/>
  <sheetViews>
    <sheetView tabSelected="1" workbookViewId="0">
      <selection activeCell="J26" sqref="J26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68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69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4917.227578125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186.90625</v>
      </c>
      <c r="F9" s="22">
        <v>0.81</v>
      </c>
      <c r="G9" s="19">
        <f t="shared" ref="G9:G15" si="0">F9+(F9*$H$3)</f>
        <v>1.0125000000000002</v>
      </c>
      <c r="H9" s="22">
        <f>(E9*G9)</f>
        <v>189.24257812500002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50</v>
      </c>
      <c r="F11" s="22">
        <v>31.38</v>
      </c>
      <c r="G11" s="19">
        <f t="shared" si="0"/>
        <v>39.225000000000001</v>
      </c>
      <c r="H11" s="22">
        <f t="shared" ref="H11" si="1">(E11*G11)</f>
        <v>1961.25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5" si="2">(E12*G12)</f>
        <v>467.77499999999998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82.9</v>
      </c>
      <c r="F15" s="22">
        <f>32.64/2</f>
        <v>16.32</v>
      </c>
      <c r="G15" s="19">
        <f t="shared" si="0"/>
        <v>20.399999999999999</v>
      </c>
      <c r="H15" s="22">
        <f t="shared" si="2"/>
        <v>1691.16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111246.25174999998</v>
      </c>
    </row>
    <row r="17" spans="1:10">
      <c r="A17" s="11" t="s">
        <v>6</v>
      </c>
      <c r="B17" s="14">
        <v>88482</v>
      </c>
      <c r="C17" s="15" t="s">
        <v>52</v>
      </c>
      <c r="D17" s="14" t="s">
        <v>40</v>
      </c>
      <c r="E17" s="22">
        <v>876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3339.75</v>
      </c>
    </row>
    <row r="18" spans="1:10">
      <c r="A18" s="11" t="s">
        <v>7</v>
      </c>
      <c r="B18" s="14">
        <v>88486</v>
      </c>
      <c r="C18" s="15" t="s">
        <v>55</v>
      </c>
      <c r="D18" s="14" t="s">
        <v>40</v>
      </c>
      <c r="E18" s="22">
        <v>876</v>
      </c>
      <c r="F18" s="22">
        <v>10.19</v>
      </c>
      <c r="G18" s="19">
        <f t="shared" si="3"/>
        <v>12.737499999999999</v>
      </c>
      <c r="H18" s="22">
        <f t="shared" si="4"/>
        <v>11158.05</v>
      </c>
    </row>
    <row r="19" spans="1:10">
      <c r="A19" s="11" t="s">
        <v>8</v>
      </c>
      <c r="B19" s="14">
        <v>88483</v>
      </c>
      <c r="C19" s="15" t="s">
        <v>51</v>
      </c>
      <c r="D19" s="14" t="s">
        <v>40</v>
      </c>
      <c r="E19" s="22">
        <v>1733</v>
      </c>
      <c r="F19" s="22">
        <v>2.76</v>
      </c>
      <c r="G19" s="19">
        <f t="shared" si="3"/>
        <v>3.4499999999999997</v>
      </c>
      <c r="H19" s="22">
        <f t="shared" si="4"/>
        <v>5978.8499999999995</v>
      </c>
    </row>
    <row r="20" spans="1:10" ht="18.75" customHeight="1">
      <c r="A20" s="11" t="s">
        <v>9</v>
      </c>
      <c r="B20" s="14">
        <v>88487</v>
      </c>
      <c r="C20" s="13" t="s">
        <v>58</v>
      </c>
      <c r="D20" s="14" t="s">
        <v>40</v>
      </c>
      <c r="E20" s="22">
        <v>1040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11570</v>
      </c>
    </row>
    <row r="21" spans="1:10">
      <c r="A21" s="11" t="s">
        <v>10</v>
      </c>
      <c r="B21" s="14">
        <v>79464</v>
      </c>
      <c r="C21" s="15" t="s">
        <v>54</v>
      </c>
      <c r="D21" s="14" t="s">
        <v>40</v>
      </c>
      <c r="E21" s="22">
        <f>E19-E20</f>
        <v>693</v>
      </c>
      <c r="F21" s="22">
        <v>20.85</v>
      </c>
      <c r="G21" s="19">
        <f t="shared" si="5"/>
        <v>26.0625</v>
      </c>
      <c r="H21" s="22">
        <f t="shared" si="6"/>
        <v>18061.3125</v>
      </c>
    </row>
    <row r="22" spans="1:10" ht="30">
      <c r="A22" s="11" t="s">
        <v>11</v>
      </c>
      <c r="B22" s="14">
        <v>88489</v>
      </c>
      <c r="C22" s="15" t="s">
        <v>56</v>
      </c>
      <c r="D22" s="14" t="s">
        <v>40</v>
      </c>
      <c r="E22" s="22">
        <v>584.5</v>
      </c>
      <c r="F22" s="22">
        <v>11.49</v>
      </c>
      <c r="G22" s="19">
        <f t="shared" si="3"/>
        <v>14.362500000000001</v>
      </c>
      <c r="H22" s="22">
        <f t="shared" si="4"/>
        <v>8394.8812500000004</v>
      </c>
    </row>
    <row r="23" spans="1:10" ht="30">
      <c r="A23" s="11" t="s">
        <v>31</v>
      </c>
      <c r="B23" s="14">
        <v>88489</v>
      </c>
      <c r="C23" s="15" t="s">
        <v>57</v>
      </c>
      <c r="D23" s="14" t="s">
        <v>40</v>
      </c>
      <c r="E23" s="22">
        <v>896.1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12870.236250000002</v>
      </c>
      <c r="J23" s="21"/>
    </row>
    <row r="24" spans="1:10">
      <c r="A24" s="11" t="s">
        <v>32</v>
      </c>
      <c r="B24" s="14">
        <v>88494</v>
      </c>
      <c r="C24" s="15" t="s">
        <v>50</v>
      </c>
      <c r="D24" s="14" t="s">
        <v>40</v>
      </c>
      <c r="E24" s="22">
        <v>13.58</v>
      </c>
      <c r="F24" s="22">
        <v>18.73</v>
      </c>
      <c r="G24" s="19">
        <f t="shared" si="7"/>
        <v>23.412500000000001</v>
      </c>
      <c r="H24" s="22">
        <f t="shared" si="8"/>
        <v>317.94175000000001</v>
      </c>
    </row>
    <row r="25" spans="1:10">
      <c r="A25" s="11" t="s">
        <v>34</v>
      </c>
      <c r="B25" s="14">
        <v>88495</v>
      </c>
      <c r="C25" s="15" t="s">
        <v>49</v>
      </c>
      <c r="D25" s="14" t="s">
        <v>40</v>
      </c>
      <c r="E25" s="22">
        <v>45.9</v>
      </c>
      <c r="F25" s="22">
        <v>9.93</v>
      </c>
      <c r="G25" s="19">
        <f t="shared" si="7"/>
        <v>12.4125</v>
      </c>
      <c r="H25" s="22">
        <f t="shared" si="8"/>
        <v>569.73374999999999</v>
      </c>
    </row>
    <row r="26" spans="1:10">
      <c r="A26" s="11" t="s">
        <v>61</v>
      </c>
      <c r="B26" s="14" t="s">
        <v>59</v>
      </c>
      <c r="C26" s="15" t="s">
        <v>60</v>
      </c>
      <c r="D26" s="14" t="s">
        <v>40</v>
      </c>
      <c r="E26" s="22">
        <v>711.9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14602.848749999999</v>
      </c>
    </row>
    <row r="27" spans="1:10">
      <c r="A27" s="11" t="s">
        <v>62</v>
      </c>
      <c r="B27" s="14">
        <v>84659</v>
      </c>
      <c r="C27" s="13" t="s">
        <v>63</v>
      </c>
      <c r="D27" s="14" t="s">
        <v>40</v>
      </c>
      <c r="E27" s="22">
        <v>196.3</v>
      </c>
      <c r="F27" s="22">
        <v>16.66</v>
      </c>
      <c r="G27" s="19">
        <f t="shared" si="9"/>
        <v>20.824999999999999</v>
      </c>
      <c r="H27" s="22">
        <f t="shared" si="10"/>
        <v>4087.9475000000002</v>
      </c>
    </row>
    <row r="28" spans="1:10">
      <c r="A28" s="11" t="s">
        <v>64</v>
      </c>
      <c r="B28" s="14">
        <v>84659</v>
      </c>
      <c r="C28" s="13" t="s">
        <v>33</v>
      </c>
      <c r="D28" s="14" t="s">
        <v>40</v>
      </c>
      <c r="E28" s="22">
        <f>73.1*2.5</f>
        <v>182.75</v>
      </c>
      <c r="F28" s="22">
        <v>16.66</v>
      </c>
      <c r="G28" s="19">
        <f t="shared" si="3"/>
        <v>20.824999999999999</v>
      </c>
      <c r="H28" s="22">
        <f t="shared" si="4"/>
        <v>3805.7687499999997</v>
      </c>
    </row>
    <row r="29" spans="1:10">
      <c r="A29" s="11" t="s">
        <v>65</v>
      </c>
      <c r="B29" s="14" t="s">
        <v>35</v>
      </c>
      <c r="C29" s="15" t="s">
        <v>36</v>
      </c>
      <c r="D29" s="14" t="s">
        <v>40</v>
      </c>
      <c r="E29" s="22">
        <v>342.9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12022.93125</v>
      </c>
    </row>
    <row r="30" spans="1:10">
      <c r="A30" s="11" t="s">
        <v>66</v>
      </c>
      <c r="B30" s="14">
        <v>41595</v>
      </c>
      <c r="C30" s="15" t="s">
        <v>67</v>
      </c>
      <c r="D30" s="14" t="s">
        <v>39</v>
      </c>
      <c r="E30" s="22">
        <v>280</v>
      </c>
      <c r="F30" s="22">
        <v>12.76</v>
      </c>
      <c r="G30" s="19">
        <f t="shared" si="3"/>
        <v>15.95</v>
      </c>
      <c r="H30" s="22">
        <f t="shared" si="4"/>
        <v>4466</v>
      </c>
    </row>
    <row r="31" spans="1:10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5382.9</v>
      </c>
    </row>
    <row r="32" spans="1:10">
      <c r="A32" s="11" t="s">
        <v>12</v>
      </c>
      <c r="B32" s="14">
        <v>9537</v>
      </c>
      <c r="C32" s="13" t="s">
        <v>38</v>
      </c>
      <c r="D32" s="14" t="s">
        <v>40</v>
      </c>
      <c r="E32" s="22">
        <v>1495.25</v>
      </c>
      <c r="F32" s="22">
        <v>2.88</v>
      </c>
      <c r="G32" s="19">
        <f>F32+(F32*$H$3)</f>
        <v>3.5999999999999996</v>
      </c>
      <c r="H32" s="22">
        <f>(E32*G32)</f>
        <v>5382.9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121546.37932812498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2018-08-30T12:10:06Z</dcterms:modified>
</cp:coreProperties>
</file>